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8780" windowHeight="10365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45621"/>
</workbook>
</file>

<file path=xl/calcChain.xml><?xml version="1.0" encoding="utf-8"?>
<calcChain xmlns="http://schemas.openxmlformats.org/spreadsheetml/2006/main">
  <c r="F6" i="2" l="1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F44" i="2"/>
  <c r="G44" i="2"/>
  <c r="F45" i="2"/>
  <c r="G45" i="2"/>
  <c r="F46" i="2"/>
  <c r="G46" i="2"/>
  <c r="F47" i="2"/>
  <c r="G47" i="2"/>
  <c r="F48" i="2"/>
  <c r="G48" i="2"/>
  <c r="G5" i="2"/>
  <c r="F5" i="2"/>
</calcChain>
</file>

<file path=xl/sharedStrings.xml><?xml version="1.0" encoding="utf-8"?>
<sst xmlns="http://schemas.openxmlformats.org/spreadsheetml/2006/main" count="127" uniqueCount="103">
  <si>
    <t>Наименование показателя</t>
  </si>
  <si>
    <t>Разд.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</si>
  <si>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</si>
  <si>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</si>
  <si>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</si>
  <si>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</si>
  <si>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</si>
  <si>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</si>
  <si>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</si>
  <si>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</si>
  <si>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</si>
  <si>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</si>
  <si>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</si>
  <si>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</si>
  <si>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</si>
  <si>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</si>
  <si>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</si>
  <si>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</si>
  <si>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</si>
  <si>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</si>
  <si>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</si>
  <si>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</si>
  <si>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</si>
  <si>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</si>
  <si>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</si>
  <si>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</si>
  <si>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</si>
  <si>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</si>
  <si>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</si>
  <si>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</si>
  <si>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</si>
  <si>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</si>
  <si>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</si>
  <si>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</si>
  <si>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</si>
  <si>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</si>
  <si>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</si>
  <si>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</si>
  <si>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</si>
  <si>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</si>
  <si>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</si>
  <si>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</si>
  <si>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</si>
  <si>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</si>
  <si>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</si>
  <si>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</si>
  <si>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</si>
  <si>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</si>
  <si>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</si>
  <si>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</si>
  <si>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</si>
  <si>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</si>
  <si>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</si>
  <si>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</si>
  <si>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</si>
  <si>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</si>
  <si>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</si>
  <si>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</si>
  <si>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</si>
  <si>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</si>
  <si>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</si>
  <si>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</si>
  <si>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</si>
  <si>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</si>
  <si>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</si>
  <si>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</si>
  <si>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</si>
  <si>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</si>
  <si>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</si>
  <si>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</si>
  <si>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</si>
  <si>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</si>
  <si>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</si>
  <si>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</si>
  <si>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</si>
  <si>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</si>
  <si>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</si>
  <si>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</si>
  <si>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</si>
  <si>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</si>
  <si>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</si>
  <si>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</si>
  <si>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</si>
  <si>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</si>
  <si>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</si>
  <si>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</si>
  <si>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</si>
  <si>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</si>
  <si>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</si>
  <si>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</si>
  <si>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</si>
  <si>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</si>
  <si>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сводной бюджетной росписи</t>
  </si>
  <si>
    <t>Процент исполнения к первоначальной сводной бюджетной росписи</t>
  </si>
  <si>
    <t>Причина отклонения от плана</t>
  </si>
  <si>
    <t>рублей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</si>
  <si>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2020 год</t>
  </si>
  <si>
    <t>Расходы произведены в соответствии с фактической потребностью</t>
  </si>
  <si>
    <t>Экономия денежных средств за счет наличия вакантной должности председателя Счетной палаты Унечского района</t>
  </si>
  <si>
    <t>Увеличение бюджетных ассигнований в связи с поступлением средств федерального бюджета</t>
  </si>
  <si>
    <t xml:space="preserve">Уменьшение ассигнований в связи с отсутствием потребности  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</si>
  <si>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 на финансовое обеспечение деятельности учреждений, расходы произведены в соответствии с фактической потребностью</t>
  </si>
  <si>
    <t>Увеличение бюджетных ассигнований в связи с поступлением средств областного бюджета, а также в связи с дополнительным выделением средств на финансовое обеспечение деятельности учреждения, расходы произведены в соответствии с фактической потребностью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</si>
</sst>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3">
    <xf numFmtId="0" fontId="0" fillId="0" borderId="0" xfId="0"/>
    <xf numFmtId="0" fontId="5" fillId="0" borderId="3" xfId="6" applyNumberFormat="1" applyFont="1" applyFill="1" applyBorder="1" applyProtection="1">
      <alignment horizontal="center" vertical="center" wrapText="1"/>
    </xf>
    <xf numFmtId="0" fontId="5" fillId="0" borderId="3" xfId="8" applyNumberFormat="1" applyFont="1" applyFill="1" applyBorder="1" applyProtection="1">
      <alignment horizontal="center" vertical="center" wrapText="1"/>
    </xf>
    <xf numFmtId="0" fontId="5" fillId="0" borderId="3" xfId="34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28" applyNumberFormat="1" applyFont="1" applyFill="1" applyBorder="1" applyProtection="1">
      <alignment horizontal="center" vertical="center" wrapText="1"/>
    </xf>
    <xf numFmtId="0" fontId="6" fillId="0" borderId="3" xfId="28" applyNumberFormat="1" applyFont="1" applyFill="1" applyBorder="1" applyProtection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3" xfId="30" applyNumberFormat="1" applyFont="1" applyFill="1" applyBorder="1" applyProtection="1">
      <alignment vertical="top" wrapText="1"/>
    </xf>
    <xf numFmtId="1" fontId="1" fillId="0" borderId="3" xfId="31" applyNumberFormat="1" applyFont="1" applyFill="1" applyBorder="1" applyProtection="1">
      <alignment horizontal="center" vertical="top" shrinkToFit="1"/>
    </xf>
    <xf numFmtId="4" fontId="1" fillId="0" borderId="3" xfId="32" applyNumberFormat="1" applyFont="1" applyFill="1" applyBorder="1" applyProtection="1">
      <alignment horizontal="right" vertical="top" shrinkToFit="1"/>
    </xf>
    <xf numFmtId="0" fontId="0" fillId="0" borderId="3" xfId="0" applyFont="1" applyFill="1" applyBorder="1" applyProtection="1">
      <protection locked="0"/>
    </xf>
    <xf numFmtId="4" fontId="1" fillId="0" borderId="3" xfId="35" applyNumberFormat="1" applyFont="1" applyFill="1" applyBorder="1" applyProtection="1">
      <alignment horizontal="right" vertical="top" shrinkToFit="1"/>
    </xf>
    <xf numFmtId="0" fontId="1" fillId="0" borderId="1" xfId="37" applyNumberFormat="1" applyFont="1" applyFill="1" applyProtection="1">
      <alignment horizontal="left" wrapText="1"/>
    </xf>
    <xf numFmtId="164" fontId="1" fillId="0" borderId="3" xfId="32" applyNumberFormat="1" applyFont="1" applyFill="1" applyBorder="1" applyProtection="1">
      <alignment horizontal="right" vertical="top" shrinkToFit="1"/>
    </xf>
    <xf numFmtId="4" fontId="1" fillId="0" borderId="3" xfId="31" applyNumberFormat="1" applyFont="1" applyFill="1" applyBorder="1" applyProtection="1">
      <alignment horizontal="center" vertical="top" shrinkToFit="1"/>
    </xf>
    <xf numFmtId="4" fontId="1" fillId="0" borderId="3" xfId="34" applyNumberFormat="1" applyFont="1" applyFill="1" applyBorder="1">
      <alignment horizontal="left"/>
    </xf>
    <xf numFmtId="0" fontId="0" fillId="0" borderId="0" xfId="0" applyFont="1" applyFill="1" applyAlignment="1" applyProtection="1">
      <alignment horizontal="right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2" applyNumberFormat="1" applyFont="1" applyBorder="1" applyAlignment="1" applyProtection="1">
      <alignment wrapText="1"/>
    </xf>
    <xf numFmtId="0" fontId="7" fillId="5" borderId="3" xfId="0" applyFont="1" applyFill="1" applyBorder="1" applyAlignment="1">
      <alignment horizontal="left" vertical="center" wrapText="1"/>
    </xf>
    <xf numFmtId="0" fontId="1" fillId="0" borderId="3" xfId="34" applyNumberFormat="1" applyFont="1" applyFill="1" applyBorder="1" applyProtection="1">
      <alignment horizontal="left"/>
    </xf>
    <xf numFmtId="0" fontId="1" fillId="0" borderId="3" xfId="34" applyFont="1" applyFill="1" applyBorder="1">
      <alignment horizontal="left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1" xfId="1" applyNumberFormat="1" applyFont="1" applyFill="1" applyAlignment="1" applyProtection="1">
      <alignment horizontal="center" wrapText="1"/>
    </xf>
    <xf numFmtId="0" fontId="7" fillId="0" borderId="3" xfId="0" applyFont="1" applyFill="1" applyBorder="1" applyAlignment="1" applyProtection="1">
      <alignment wrapText="1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showGridLines="0" tabSelected="1" zoomScaleNormal="100" zoomScaleSheetLayoutView="100" workbookViewId="0">
      <selection activeCell="J20" sqref="J20"/>
    </sheetView>
  </sheetViews>
  <sheetFormatPr defaultRowHeight="15" outlineLevelRow="1" x14ac:dyDescent="0.25"/>
  <cols>
    <col min="1" max="1" width="40" style="9" customWidth="1"/>
    <col min="2" max="2" width="7.7109375" style="9" customWidth="1"/>
    <col min="3" max="3" width="15.42578125" style="9" customWidth="1"/>
    <col min="4" max="5" width="13.85546875" style="9" bestFit="1" customWidth="1"/>
    <col min="6" max="6" width="10.7109375" style="9" customWidth="1"/>
    <col min="7" max="7" width="14.5703125" style="9" customWidth="1"/>
    <col min="8" max="8" width="26.28515625" style="9" customWidth="1"/>
    <col min="9" max="16384" width="9.140625" style="9"/>
  </cols>
  <sheetData>
    <row r="1" spans="1:8" x14ac:dyDescent="0.25">
      <c r="A1" s="27"/>
      <c r="B1" s="28"/>
      <c r="C1" s="28"/>
      <c r="D1" s="28"/>
      <c r="E1" s="8"/>
      <c r="F1" s="8"/>
      <c r="G1" s="8"/>
    </row>
    <row r="2" spans="1:8" ht="33" customHeight="1" x14ac:dyDescent="0.25">
      <c r="A2" s="31" t="s">
        <v>96</v>
      </c>
      <c r="B2" s="31"/>
      <c r="C2" s="31"/>
      <c r="D2" s="31"/>
      <c r="E2" s="31"/>
      <c r="F2" s="31"/>
      <c r="G2" s="31"/>
      <c r="H2" s="31"/>
    </row>
    <row r="3" spans="1:8" ht="12.75" customHeight="1" x14ac:dyDescent="0.25">
      <c r="A3" s="29"/>
      <c r="B3" s="30"/>
      <c r="C3" s="30"/>
      <c r="D3" s="30"/>
      <c r="E3" s="30"/>
      <c r="F3" s="30"/>
      <c r="G3" s="30"/>
      <c r="H3" s="19" t="s">
        <v>95</v>
      </c>
    </row>
    <row r="4" spans="1:8" ht="84" x14ac:dyDescent="0.25">
      <c r="A4" s="1" t="s">
        <v>0</v>
      </c>
      <c r="B4" s="2" t="s">
        <v>1</v>
      </c>
      <c r="C4" s="3" t="s">
        <v>89</v>
      </c>
      <c r="D4" s="4" t="s">
        <v>90</v>
      </c>
      <c r="E4" s="5" t="s">
        <v>91</v>
      </c>
      <c r="F4" s="6" t="s">
        <v>92</v>
      </c>
      <c r="G4" s="6" t="s">
        <v>93</v>
      </c>
      <c r="H4" s="7" t="s">
        <v>94</v>
      </c>
    </row>
    <row r="5" spans="1:8" x14ac:dyDescent="0.25">
      <c r="A5" s="10" t="s">
        <v>2</v>
      </c>
      <c r="B5" s="11" t="s">
        <v>3</v>
      </c>
      <c r="C5" s="17">
        <v>43553062</v>
      </c>
      <c r="D5" s="12">
        <v>40588832</v>
      </c>
      <c r="E5" s="12">
        <v>37289502.310000002</v>
      </c>
      <c r="F5" s="16">
        <f>E5/D5*100</f>
        <v>91.871336208935503</v>
      </c>
      <c r="G5" s="16">
        <f>E5/C5*100</f>
        <v>85.618554925024569</v>
      </c>
      <c r="H5" s="13"/>
    </row>
    <row r="6" spans="1:8" ht="38.25" outlineLevel="1" x14ac:dyDescent="0.25">
      <c r="A6" s="10" t="s">
        <v>4</v>
      </c>
      <c r="B6" s="11" t="s">
        <v>5</v>
      </c>
      <c r="C6" s="17">
        <v>1451097</v>
      </c>
      <c r="D6" s="12">
        <v>1451097</v>
      </c>
      <c r="E6" s="12">
        <v>1385964.52</v>
      </c>
      <c r="F6" s="16">
        <f t="shared" ref="F6:F48" si="0">E6/D6*100</f>
        <v>95.511500609538857</v>
      </c>
      <c r="G6" s="16">
        <f t="shared" ref="G6:G48" si="1">E6/C6*100</f>
        <v>95.511500609538857</v>
      </c>
      <c r="H6" s="20" t="s">
        <v>97</v>
      </c>
    </row>
    <row r="7" spans="1:8" ht="63.75" outlineLevel="1" x14ac:dyDescent="0.25">
      <c r="A7" s="10" t="s">
        <v>6</v>
      </c>
      <c r="B7" s="11" t="s">
        <v>7</v>
      </c>
      <c r="C7" s="17">
        <v>1492903</v>
      </c>
      <c r="D7" s="12">
        <v>1542903</v>
      </c>
      <c r="E7" s="12">
        <v>1252411.25</v>
      </c>
      <c r="F7" s="16">
        <f t="shared" si="0"/>
        <v>81.172390616908515</v>
      </c>
      <c r="G7" s="16">
        <f t="shared" si="1"/>
        <v>83.890999616184033</v>
      </c>
      <c r="H7" s="20" t="s">
        <v>97</v>
      </c>
    </row>
    <row r="8" spans="1:8" ht="63.75" outlineLevel="1" x14ac:dyDescent="0.25">
      <c r="A8" s="10" t="s">
        <v>8</v>
      </c>
      <c r="B8" s="11" t="s">
        <v>9</v>
      </c>
      <c r="C8" s="17">
        <v>23594600</v>
      </c>
      <c r="D8" s="12">
        <v>22410032</v>
      </c>
      <c r="E8" s="12">
        <v>21012134.440000001</v>
      </c>
      <c r="F8" s="16">
        <f t="shared" si="0"/>
        <v>93.762179545303653</v>
      </c>
      <c r="G8" s="16">
        <f t="shared" si="1"/>
        <v>89.054844922143204</v>
      </c>
      <c r="H8" s="20" t="s">
        <v>97</v>
      </c>
    </row>
    <row r="9" spans="1:8" outlineLevel="1" x14ac:dyDescent="0.25">
      <c r="A9" s="10" t="s">
        <v>10</v>
      </c>
      <c r="B9" s="11" t="s">
        <v>11</v>
      </c>
      <c r="C9" s="17">
        <v>23780</v>
      </c>
      <c r="D9" s="12">
        <v>23780</v>
      </c>
      <c r="E9" s="12">
        <v>23780</v>
      </c>
      <c r="F9" s="16">
        <f t="shared" si="0"/>
        <v>100</v>
      </c>
      <c r="G9" s="16">
        <f t="shared" si="1"/>
        <v>100</v>
      </c>
      <c r="H9" s="13"/>
    </row>
    <row r="10" spans="1:8" ht="64.5" outlineLevel="1" x14ac:dyDescent="0.25">
      <c r="A10" s="10" t="s">
        <v>12</v>
      </c>
      <c r="B10" s="11" t="s">
        <v>13</v>
      </c>
      <c r="C10" s="17">
        <v>8568260</v>
      </c>
      <c r="D10" s="12">
        <v>7018634</v>
      </c>
      <c r="E10" s="12">
        <v>6544019.0199999996</v>
      </c>
      <c r="F10" s="16">
        <f t="shared" si="0"/>
        <v>93.237787010976774</v>
      </c>
      <c r="G10" s="16">
        <f t="shared" si="1"/>
        <v>76.375121903396945</v>
      </c>
      <c r="H10" s="21" t="s">
        <v>98</v>
      </c>
    </row>
    <row r="11" spans="1:8" outlineLevel="1" x14ac:dyDescent="0.25">
      <c r="A11" s="10" t="s">
        <v>14</v>
      </c>
      <c r="B11" s="11" t="s">
        <v>15</v>
      </c>
      <c r="C11" s="17">
        <v>1000000</v>
      </c>
      <c r="D11" s="12">
        <v>500000</v>
      </c>
      <c r="E11" s="12">
        <v>0</v>
      </c>
      <c r="F11" s="16">
        <f t="shared" si="0"/>
        <v>0</v>
      </c>
      <c r="G11" s="16">
        <f t="shared" si="1"/>
        <v>0</v>
      </c>
      <c r="H11" s="13"/>
    </row>
    <row r="12" spans="1:8" ht="38.25" outlineLevel="1" x14ac:dyDescent="0.25">
      <c r="A12" s="10" t="s">
        <v>16</v>
      </c>
      <c r="B12" s="11" t="s">
        <v>17</v>
      </c>
      <c r="C12" s="17">
        <v>7422422</v>
      </c>
      <c r="D12" s="12">
        <v>7642386</v>
      </c>
      <c r="E12" s="12">
        <v>7071193.0800000001</v>
      </c>
      <c r="F12" s="16">
        <f t="shared" si="0"/>
        <v>92.52598704121985</v>
      </c>
      <c r="G12" s="16">
        <f t="shared" si="1"/>
        <v>95.268001199608435</v>
      </c>
      <c r="H12" s="20" t="s">
        <v>97</v>
      </c>
    </row>
    <row r="13" spans="1:8" x14ac:dyDescent="0.25">
      <c r="A13" s="10" t="s">
        <v>18</v>
      </c>
      <c r="B13" s="11" t="s">
        <v>19</v>
      </c>
      <c r="C13" s="17">
        <v>717032</v>
      </c>
      <c r="D13" s="12">
        <v>711079</v>
      </c>
      <c r="E13" s="12">
        <v>711079</v>
      </c>
      <c r="F13" s="16">
        <f t="shared" si="0"/>
        <v>100</v>
      </c>
      <c r="G13" s="16">
        <f t="shared" si="1"/>
        <v>99.169772060382243</v>
      </c>
      <c r="H13" s="13"/>
    </row>
    <row r="14" spans="1:8" ht="51" outlineLevel="1" x14ac:dyDescent="0.25">
      <c r="A14" s="10" t="s">
        <v>20</v>
      </c>
      <c r="B14" s="11" t="s">
        <v>21</v>
      </c>
      <c r="C14" s="17">
        <v>647032</v>
      </c>
      <c r="D14" s="12">
        <v>711079</v>
      </c>
      <c r="E14" s="12">
        <v>711079</v>
      </c>
      <c r="F14" s="16">
        <f t="shared" si="0"/>
        <v>100</v>
      </c>
      <c r="G14" s="16">
        <f t="shared" si="1"/>
        <v>109.89858306853448</v>
      </c>
      <c r="H14" s="22" t="s">
        <v>99</v>
      </c>
    </row>
    <row r="15" spans="1:8" ht="39" outlineLevel="1" x14ac:dyDescent="0.25">
      <c r="A15" s="10" t="s">
        <v>22</v>
      </c>
      <c r="B15" s="11" t="s">
        <v>23</v>
      </c>
      <c r="C15" s="17">
        <v>70000</v>
      </c>
      <c r="D15" s="12">
        <v>0</v>
      </c>
      <c r="E15" s="12">
        <v>0</v>
      </c>
      <c r="F15" s="16"/>
      <c r="G15" s="16"/>
      <c r="H15" s="32" t="s">
        <v>100</v>
      </c>
    </row>
    <row r="16" spans="1:8" ht="25.5" x14ac:dyDescent="0.25">
      <c r="A16" s="10" t="s">
        <v>24</v>
      </c>
      <c r="B16" s="11" t="s">
        <v>25</v>
      </c>
      <c r="C16" s="17">
        <v>3730300</v>
      </c>
      <c r="D16" s="12">
        <v>4502448.7699999996</v>
      </c>
      <c r="E16" s="12">
        <v>4453108.79</v>
      </c>
      <c r="F16" s="16">
        <f t="shared" si="0"/>
        <v>98.90415232864494</v>
      </c>
      <c r="G16" s="16">
        <f t="shared" si="1"/>
        <v>119.37669329544541</v>
      </c>
      <c r="H16" s="13"/>
    </row>
    <row r="17" spans="1:8" ht="51" outlineLevel="1" x14ac:dyDescent="0.25">
      <c r="A17" s="10" t="s">
        <v>26</v>
      </c>
      <c r="B17" s="11" t="s">
        <v>27</v>
      </c>
      <c r="C17" s="17">
        <v>3730300</v>
      </c>
      <c r="D17" s="12">
        <v>4502448.7699999996</v>
      </c>
      <c r="E17" s="12">
        <v>4453108.79</v>
      </c>
      <c r="F17" s="16">
        <f t="shared" si="0"/>
        <v>98.90415232864494</v>
      </c>
      <c r="G17" s="16">
        <f t="shared" si="1"/>
        <v>119.37669329544541</v>
      </c>
      <c r="H17" s="20" t="s">
        <v>97</v>
      </c>
    </row>
    <row r="18" spans="1:8" x14ac:dyDescent="0.25">
      <c r="A18" s="10" t="s">
        <v>28</v>
      </c>
      <c r="B18" s="11" t="s">
        <v>29</v>
      </c>
      <c r="C18" s="17">
        <v>25207914.5</v>
      </c>
      <c r="D18" s="12">
        <v>27007064.449999999</v>
      </c>
      <c r="E18" s="12">
        <v>22072459.559999999</v>
      </c>
      <c r="F18" s="16">
        <f t="shared" si="0"/>
        <v>81.728466271720251</v>
      </c>
      <c r="G18" s="16">
        <f t="shared" si="1"/>
        <v>87.561624980916207</v>
      </c>
      <c r="H18" s="13"/>
    </row>
    <row r="19" spans="1:8" ht="38.25" outlineLevel="1" x14ac:dyDescent="0.25">
      <c r="A19" s="10" t="s">
        <v>30</v>
      </c>
      <c r="B19" s="11" t="s">
        <v>31</v>
      </c>
      <c r="C19" s="17">
        <v>1030925.5</v>
      </c>
      <c r="D19" s="12">
        <v>330925.5</v>
      </c>
      <c r="E19" s="12">
        <v>156179</v>
      </c>
      <c r="F19" s="16">
        <f t="shared" si="0"/>
        <v>47.194610267265588</v>
      </c>
      <c r="G19" s="16">
        <f t="shared" si="1"/>
        <v>15.149397313384917</v>
      </c>
      <c r="H19" s="20" t="s">
        <v>97</v>
      </c>
    </row>
    <row r="20" spans="1:8" ht="38.25" outlineLevel="1" x14ac:dyDescent="0.25">
      <c r="A20" s="10" t="s">
        <v>32</v>
      </c>
      <c r="B20" s="11" t="s">
        <v>33</v>
      </c>
      <c r="C20" s="17">
        <v>5030000</v>
      </c>
      <c r="D20" s="12">
        <v>5188200</v>
      </c>
      <c r="E20" s="12">
        <v>5079951.43</v>
      </c>
      <c r="F20" s="16">
        <f t="shared" si="0"/>
        <v>97.913562121737783</v>
      </c>
      <c r="G20" s="16">
        <f t="shared" si="1"/>
        <v>100.99307017892643</v>
      </c>
      <c r="H20" s="20" t="s">
        <v>97</v>
      </c>
    </row>
    <row r="21" spans="1:8" ht="38.25" outlineLevel="1" x14ac:dyDescent="0.25">
      <c r="A21" s="10" t="s">
        <v>34</v>
      </c>
      <c r="B21" s="11" t="s">
        <v>35</v>
      </c>
      <c r="C21" s="17">
        <v>12620000</v>
      </c>
      <c r="D21" s="12">
        <v>14856199.949999999</v>
      </c>
      <c r="E21" s="12">
        <v>10604612.970000001</v>
      </c>
      <c r="F21" s="16">
        <f t="shared" si="0"/>
        <v>71.381732917508302</v>
      </c>
      <c r="G21" s="16">
        <f t="shared" si="1"/>
        <v>84.030213708399373</v>
      </c>
      <c r="H21" s="20" t="s">
        <v>97</v>
      </c>
    </row>
    <row r="22" spans="1:8" ht="38.25" outlineLevel="1" x14ac:dyDescent="0.25">
      <c r="A22" s="10" t="s">
        <v>36</v>
      </c>
      <c r="B22" s="11" t="s">
        <v>37</v>
      </c>
      <c r="C22" s="17">
        <v>6526989</v>
      </c>
      <c r="D22" s="12">
        <v>6631739</v>
      </c>
      <c r="E22" s="12">
        <v>6231716.1600000001</v>
      </c>
      <c r="F22" s="16">
        <f t="shared" si="0"/>
        <v>93.968055136066113</v>
      </c>
      <c r="G22" s="16">
        <f t="shared" si="1"/>
        <v>95.476124749099469</v>
      </c>
      <c r="H22" s="20" t="s">
        <v>97</v>
      </c>
    </row>
    <row r="23" spans="1:8" ht="25.5" x14ac:dyDescent="0.25">
      <c r="A23" s="10" t="s">
        <v>38</v>
      </c>
      <c r="B23" s="11" t="s">
        <v>39</v>
      </c>
      <c r="C23" s="17">
        <v>7913132.2599999998</v>
      </c>
      <c r="D23" s="12">
        <v>7088065.9800000004</v>
      </c>
      <c r="E23" s="12">
        <v>6797218.5099999998</v>
      </c>
      <c r="F23" s="16">
        <f t="shared" si="0"/>
        <v>95.896659669638112</v>
      </c>
      <c r="G23" s="16">
        <f t="shared" si="1"/>
        <v>85.897951489566026</v>
      </c>
      <c r="H23" s="13"/>
    </row>
    <row r="24" spans="1:8" ht="38.25" outlineLevel="1" x14ac:dyDescent="0.25">
      <c r="A24" s="10" t="s">
        <v>40</v>
      </c>
      <c r="B24" s="11" t="s">
        <v>41</v>
      </c>
      <c r="C24" s="17">
        <v>400400</v>
      </c>
      <c r="D24" s="12">
        <v>351650</v>
      </c>
      <c r="E24" s="12">
        <v>346307.74</v>
      </c>
      <c r="F24" s="16">
        <f t="shared" si="0"/>
        <v>98.480801933740935</v>
      </c>
      <c r="G24" s="16">
        <f t="shared" si="1"/>
        <v>86.490444555444554</v>
      </c>
      <c r="H24" s="20" t="s">
        <v>97</v>
      </c>
    </row>
    <row r="25" spans="1:8" ht="38.25" outlineLevel="1" x14ac:dyDescent="0.25">
      <c r="A25" s="10" t="s">
        <v>42</v>
      </c>
      <c r="B25" s="11" t="s">
        <v>43</v>
      </c>
      <c r="C25" s="17">
        <v>7512732.2599999998</v>
      </c>
      <c r="D25" s="12">
        <v>6716288.8200000003</v>
      </c>
      <c r="E25" s="12">
        <v>6443807.0599999996</v>
      </c>
      <c r="F25" s="16">
        <f t="shared" si="0"/>
        <v>95.942971374479981</v>
      </c>
      <c r="G25" s="16">
        <f t="shared" si="1"/>
        <v>85.771818254574654</v>
      </c>
      <c r="H25" s="20" t="s">
        <v>97</v>
      </c>
    </row>
    <row r="26" spans="1:8" ht="38.25" outlineLevel="1" x14ac:dyDescent="0.25">
      <c r="A26" s="10" t="s">
        <v>44</v>
      </c>
      <c r="B26" s="11" t="s">
        <v>45</v>
      </c>
      <c r="C26" s="17">
        <v>0</v>
      </c>
      <c r="D26" s="12">
        <v>20127.16</v>
      </c>
      <c r="E26" s="12">
        <v>7103.71</v>
      </c>
      <c r="F26" s="16">
        <f t="shared" si="0"/>
        <v>35.29414979559958</v>
      </c>
      <c r="G26" s="16"/>
      <c r="H26" s="20" t="s">
        <v>97</v>
      </c>
    </row>
    <row r="27" spans="1:8" x14ac:dyDescent="0.25">
      <c r="A27" s="10" t="s">
        <v>46</v>
      </c>
      <c r="B27" s="11" t="s">
        <v>47</v>
      </c>
      <c r="C27" s="17">
        <v>410751725.06</v>
      </c>
      <c r="D27" s="12">
        <v>427197118.79000002</v>
      </c>
      <c r="E27" s="12">
        <v>417320382.82999998</v>
      </c>
      <c r="F27" s="16">
        <f t="shared" si="0"/>
        <v>97.688014378941716</v>
      </c>
      <c r="G27" s="16">
        <f t="shared" si="1"/>
        <v>101.59917959420387</v>
      </c>
      <c r="H27" s="13"/>
    </row>
    <row r="28" spans="1:8" ht="38.25" outlineLevel="1" x14ac:dyDescent="0.25">
      <c r="A28" s="10" t="s">
        <v>48</v>
      </c>
      <c r="B28" s="11" t="s">
        <v>49</v>
      </c>
      <c r="C28" s="17">
        <v>97354045.409999996</v>
      </c>
      <c r="D28" s="12">
        <v>97331439.430000007</v>
      </c>
      <c r="E28" s="12">
        <v>95584381.379999995</v>
      </c>
      <c r="F28" s="16">
        <f t="shared" si="0"/>
        <v>98.205042419765633</v>
      </c>
      <c r="G28" s="16">
        <f t="shared" si="1"/>
        <v>98.182238835019973</v>
      </c>
      <c r="H28" s="20" t="s">
        <v>97</v>
      </c>
    </row>
    <row r="29" spans="1:8" ht="153" outlineLevel="1" x14ac:dyDescent="0.25">
      <c r="A29" s="10" t="s">
        <v>50</v>
      </c>
      <c r="B29" s="11" t="s">
        <v>51</v>
      </c>
      <c r="C29" s="17">
        <v>242314717.02000001</v>
      </c>
      <c r="D29" s="12">
        <v>253487349.74000001</v>
      </c>
      <c r="E29" s="12">
        <v>247136778.93000001</v>
      </c>
      <c r="F29" s="16">
        <f t="shared" si="0"/>
        <v>97.494718842374681</v>
      </c>
      <c r="G29" s="16">
        <f t="shared" si="1"/>
        <v>101.98999960435833</v>
      </c>
      <c r="H29" s="20" t="s">
        <v>101</v>
      </c>
    </row>
    <row r="30" spans="1:8" ht="38.25" outlineLevel="1" x14ac:dyDescent="0.25">
      <c r="A30" s="10" t="s">
        <v>52</v>
      </c>
      <c r="B30" s="11" t="s">
        <v>53</v>
      </c>
      <c r="C30" s="17">
        <v>28255882</v>
      </c>
      <c r="D30" s="12">
        <v>28784422.120000001</v>
      </c>
      <c r="E30" s="12">
        <v>28212443.010000002</v>
      </c>
      <c r="F30" s="16">
        <f t="shared" si="0"/>
        <v>98.012886596731164</v>
      </c>
      <c r="G30" s="16">
        <f t="shared" si="1"/>
        <v>99.846265673108348</v>
      </c>
      <c r="H30" s="20" t="s">
        <v>97</v>
      </c>
    </row>
    <row r="31" spans="1:8" ht="38.25" outlineLevel="1" x14ac:dyDescent="0.25">
      <c r="A31" s="10" t="s">
        <v>54</v>
      </c>
      <c r="B31" s="11" t="s">
        <v>55</v>
      </c>
      <c r="C31" s="17">
        <v>50000</v>
      </c>
      <c r="D31" s="12">
        <v>50000</v>
      </c>
      <c r="E31" s="12">
        <v>17958.400000000001</v>
      </c>
      <c r="F31" s="16">
        <f t="shared" si="0"/>
        <v>35.916800000000002</v>
      </c>
      <c r="G31" s="16">
        <f t="shared" si="1"/>
        <v>35.916800000000002</v>
      </c>
      <c r="H31" s="20" t="s">
        <v>97</v>
      </c>
    </row>
    <row r="32" spans="1:8" ht="153" outlineLevel="1" x14ac:dyDescent="0.25">
      <c r="A32" s="10" t="s">
        <v>56</v>
      </c>
      <c r="B32" s="11" t="s">
        <v>57</v>
      </c>
      <c r="C32" s="17">
        <v>1938560</v>
      </c>
      <c r="D32" s="12">
        <v>7335359.8899999997</v>
      </c>
      <c r="E32" s="12">
        <v>7125931.5099999998</v>
      </c>
      <c r="F32" s="16">
        <f t="shared" si="0"/>
        <v>97.144947444425938</v>
      </c>
      <c r="G32" s="16">
        <f t="shared" si="1"/>
        <v>367.58890671426212</v>
      </c>
      <c r="H32" s="20" t="s">
        <v>102</v>
      </c>
    </row>
    <row r="33" spans="1:8" ht="38.25" outlineLevel="1" x14ac:dyDescent="0.25">
      <c r="A33" s="10" t="s">
        <v>58</v>
      </c>
      <c r="B33" s="11" t="s">
        <v>59</v>
      </c>
      <c r="C33" s="17">
        <v>40838520.630000003</v>
      </c>
      <c r="D33" s="12">
        <v>40208547.609999999</v>
      </c>
      <c r="E33" s="12">
        <v>39242889.600000001</v>
      </c>
      <c r="F33" s="16">
        <f t="shared" si="0"/>
        <v>97.598376297084073</v>
      </c>
      <c r="G33" s="16">
        <f t="shared" si="1"/>
        <v>96.092828522226512</v>
      </c>
      <c r="H33" s="20" t="s">
        <v>97</v>
      </c>
    </row>
    <row r="34" spans="1:8" x14ac:dyDescent="0.25">
      <c r="A34" s="10" t="s">
        <v>60</v>
      </c>
      <c r="B34" s="11" t="s">
        <v>61</v>
      </c>
      <c r="C34" s="17">
        <v>64532260.219999999</v>
      </c>
      <c r="D34" s="12">
        <v>67715975.219999999</v>
      </c>
      <c r="E34" s="12">
        <v>64911987.43</v>
      </c>
      <c r="F34" s="16">
        <f t="shared" si="0"/>
        <v>95.85919307683271</v>
      </c>
      <c r="G34" s="16">
        <f t="shared" si="1"/>
        <v>100.58843004832848</v>
      </c>
      <c r="H34" s="13"/>
    </row>
    <row r="35" spans="1:8" ht="153" outlineLevel="1" x14ac:dyDescent="0.25">
      <c r="A35" s="10" t="s">
        <v>62</v>
      </c>
      <c r="B35" s="11" t="s">
        <v>63</v>
      </c>
      <c r="C35" s="17">
        <v>60464160.219999999</v>
      </c>
      <c r="D35" s="12">
        <v>63922970.219999999</v>
      </c>
      <c r="E35" s="12">
        <v>61275121.350000001</v>
      </c>
      <c r="F35" s="16">
        <f t="shared" si="0"/>
        <v>95.857750569338293</v>
      </c>
      <c r="G35" s="16">
        <f t="shared" si="1"/>
        <v>101.3412261528967</v>
      </c>
      <c r="H35" s="20" t="s">
        <v>101</v>
      </c>
    </row>
    <row r="36" spans="1:8" ht="38.25" outlineLevel="1" x14ac:dyDescent="0.25">
      <c r="A36" s="10" t="s">
        <v>64</v>
      </c>
      <c r="B36" s="11" t="s">
        <v>65</v>
      </c>
      <c r="C36" s="17">
        <v>4068100</v>
      </c>
      <c r="D36" s="12">
        <v>3793005</v>
      </c>
      <c r="E36" s="12">
        <v>3636866.08</v>
      </c>
      <c r="F36" s="16">
        <f t="shared" si="0"/>
        <v>95.883503449112254</v>
      </c>
      <c r="G36" s="16">
        <f t="shared" si="1"/>
        <v>89.399623411420563</v>
      </c>
      <c r="H36" s="20" t="s">
        <v>97</v>
      </c>
    </row>
    <row r="37" spans="1:8" x14ac:dyDescent="0.25">
      <c r="A37" s="10" t="s">
        <v>66</v>
      </c>
      <c r="B37" s="11" t="s">
        <v>67</v>
      </c>
      <c r="C37" s="17">
        <v>35658276.299999997</v>
      </c>
      <c r="D37" s="12">
        <v>35721678.560000002</v>
      </c>
      <c r="E37" s="12">
        <v>21084944.940000001</v>
      </c>
      <c r="F37" s="16">
        <f t="shared" si="0"/>
        <v>59.025627545986183</v>
      </c>
      <c r="G37" s="16">
        <f t="shared" si="1"/>
        <v>59.130578165383731</v>
      </c>
      <c r="H37" s="13"/>
    </row>
    <row r="38" spans="1:8" ht="38.25" outlineLevel="1" x14ac:dyDescent="0.25">
      <c r="A38" s="10" t="s">
        <v>68</v>
      </c>
      <c r="B38" s="11" t="s">
        <v>69</v>
      </c>
      <c r="C38" s="17">
        <v>2898600</v>
      </c>
      <c r="D38" s="12">
        <v>2898600</v>
      </c>
      <c r="E38" s="12">
        <v>2877915.7</v>
      </c>
      <c r="F38" s="16">
        <f t="shared" si="0"/>
        <v>99.286403781135718</v>
      </c>
      <c r="G38" s="16">
        <f t="shared" si="1"/>
        <v>99.286403781135718</v>
      </c>
      <c r="H38" s="20" t="s">
        <v>97</v>
      </c>
    </row>
    <row r="39" spans="1:8" ht="38.25" outlineLevel="1" x14ac:dyDescent="0.25">
      <c r="A39" s="10" t="s">
        <v>70</v>
      </c>
      <c r="B39" s="11" t="s">
        <v>71</v>
      </c>
      <c r="C39" s="17">
        <v>57000</v>
      </c>
      <c r="D39" s="12">
        <v>98200</v>
      </c>
      <c r="E39" s="12">
        <v>60000</v>
      </c>
      <c r="F39" s="16">
        <f t="shared" si="0"/>
        <v>61.099796334012225</v>
      </c>
      <c r="G39" s="16">
        <f t="shared" si="1"/>
        <v>105.26315789473684</v>
      </c>
      <c r="H39" s="20" t="s">
        <v>97</v>
      </c>
    </row>
    <row r="40" spans="1:8" ht="38.25" outlineLevel="1" x14ac:dyDescent="0.25">
      <c r="A40" s="10" t="s">
        <v>72</v>
      </c>
      <c r="B40" s="11" t="s">
        <v>73</v>
      </c>
      <c r="C40" s="17">
        <v>30259805.800000001</v>
      </c>
      <c r="D40" s="12">
        <v>30282008.059999999</v>
      </c>
      <c r="E40" s="12">
        <v>15997730.07</v>
      </c>
      <c r="F40" s="16">
        <f t="shared" si="0"/>
        <v>52.829158615579608</v>
      </c>
      <c r="G40" s="16">
        <f t="shared" si="1"/>
        <v>52.867920487447407</v>
      </c>
      <c r="H40" s="20" t="s">
        <v>97</v>
      </c>
    </row>
    <row r="41" spans="1:8" ht="38.25" outlineLevel="1" x14ac:dyDescent="0.25">
      <c r="A41" s="10" t="s">
        <v>74</v>
      </c>
      <c r="B41" s="11" t="s">
        <v>75</v>
      </c>
      <c r="C41" s="17">
        <v>2442870.5</v>
      </c>
      <c r="D41" s="12">
        <v>2442870.5</v>
      </c>
      <c r="E41" s="12">
        <v>2149299.17</v>
      </c>
      <c r="F41" s="16">
        <f t="shared" si="0"/>
        <v>87.982525885019285</v>
      </c>
      <c r="G41" s="16">
        <f t="shared" si="1"/>
        <v>87.982525885019285</v>
      </c>
      <c r="H41" s="20" t="s">
        <v>97</v>
      </c>
    </row>
    <row r="42" spans="1:8" x14ac:dyDescent="0.25">
      <c r="A42" s="10" t="s">
        <v>76</v>
      </c>
      <c r="B42" s="11" t="s">
        <v>77</v>
      </c>
      <c r="C42" s="17">
        <v>20260769.289999999</v>
      </c>
      <c r="D42" s="12">
        <v>31089459.07</v>
      </c>
      <c r="E42" s="12">
        <v>19354968.02</v>
      </c>
      <c r="F42" s="16">
        <f t="shared" si="0"/>
        <v>62.255724605632388</v>
      </c>
      <c r="G42" s="16">
        <f t="shared" si="1"/>
        <v>95.529284909990693</v>
      </c>
      <c r="H42" s="13"/>
    </row>
    <row r="43" spans="1:8" ht="38.25" outlineLevel="1" x14ac:dyDescent="0.25">
      <c r="A43" s="10" t="s">
        <v>78</v>
      </c>
      <c r="B43" s="11" t="s">
        <v>79</v>
      </c>
      <c r="C43" s="17">
        <v>0</v>
      </c>
      <c r="D43" s="12">
        <v>84418.59</v>
      </c>
      <c r="E43" s="12">
        <v>44411.58</v>
      </c>
      <c r="F43" s="16">
        <f t="shared" si="0"/>
        <v>52.608767808133258</v>
      </c>
      <c r="G43" s="16"/>
      <c r="H43" s="20" t="s">
        <v>97</v>
      </c>
    </row>
    <row r="44" spans="1:8" ht="153" outlineLevel="1" x14ac:dyDescent="0.25">
      <c r="A44" s="10" t="s">
        <v>80</v>
      </c>
      <c r="B44" s="11" t="s">
        <v>81</v>
      </c>
      <c r="C44" s="17">
        <v>20260769.289999999</v>
      </c>
      <c r="D44" s="12">
        <v>31005040.48</v>
      </c>
      <c r="E44" s="12">
        <v>19310556.440000001</v>
      </c>
      <c r="F44" s="16">
        <f t="shared" si="0"/>
        <v>62.28199073778471</v>
      </c>
      <c r="G44" s="16">
        <f t="shared" si="1"/>
        <v>95.310085039717677</v>
      </c>
      <c r="H44" s="20" t="s">
        <v>101</v>
      </c>
    </row>
    <row r="45" spans="1:8" ht="51" x14ac:dyDescent="0.25">
      <c r="A45" s="10" t="s">
        <v>82</v>
      </c>
      <c r="B45" s="11" t="s">
        <v>83</v>
      </c>
      <c r="C45" s="17">
        <v>2654000</v>
      </c>
      <c r="D45" s="12">
        <v>3254000</v>
      </c>
      <c r="E45" s="12">
        <v>3054000</v>
      </c>
      <c r="F45" s="16">
        <f t="shared" si="0"/>
        <v>93.853718500307309</v>
      </c>
      <c r="G45" s="16">
        <f t="shared" si="1"/>
        <v>115.07159005275057</v>
      </c>
      <c r="H45" s="20"/>
    </row>
    <row r="46" spans="1:8" ht="38.25" outlineLevel="1" x14ac:dyDescent="0.25">
      <c r="A46" s="10" t="s">
        <v>84</v>
      </c>
      <c r="B46" s="11" t="s">
        <v>85</v>
      </c>
      <c r="C46" s="17">
        <v>1454000</v>
      </c>
      <c r="D46" s="12">
        <v>1454000</v>
      </c>
      <c r="E46" s="12">
        <v>1454000</v>
      </c>
      <c r="F46" s="16">
        <f t="shared" si="0"/>
        <v>100</v>
      </c>
      <c r="G46" s="16">
        <f t="shared" si="1"/>
        <v>100</v>
      </c>
      <c r="H46" s="13"/>
    </row>
    <row r="47" spans="1:8" ht="38.25" outlineLevel="1" x14ac:dyDescent="0.25">
      <c r="A47" s="10" t="s">
        <v>86</v>
      </c>
      <c r="B47" s="11" t="s">
        <v>87</v>
      </c>
      <c r="C47" s="17">
        <v>1200000</v>
      </c>
      <c r="D47" s="12">
        <v>1800000</v>
      </c>
      <c r="E47" s="12">
        <v>1600000</v>
      </c>
      <c r="F47" s="16">
        <f t="shared" si="0"/>
        <v>88.888888888888886</v>
      </c>
      <c r="G47" s="16">
        <f t="shared" si="1"/>
        <v>133.33333333333331</v>
      </c>
      <c r="H47" s="20" t="s">
        <v>97</v>
      </c>
    </row>
    <row r="48" spans="1:8" ht="12.75" customHeight="1" x14ac:dyDescent="0.25">
      <c r="A48" s="23" t="s">
        <v>88</v>
      </c>
      <c r="B48" s="24"/>
      <c r="C48" s="18">
        <v>614978471.63</v>
      </c>
      <c r="D48" s="14">
        <v>644875721.84000003</v>
      </c>
      <c r="E48" s="14">
        <v>597049651.38999999</v>
      </c>
      <c r="F48" s="16">
        <f t="shared" si="0"/>
        <v>92.583676384414076</v>
      </c>
      <c r="G48" s="16">
        <f t="shared" si="1"/>
        <v>97.084642622939356</v>
      </c>
      <c r="H48" s="13"/>
    </row>
    <row r="49" spans="1:7" ht="12.75" customHeight="1" x14ac:dyDescent="0.25">
      <c r="A49" s="8"/>
      <c r="B49" s="8"/>
      <c r="C49" s="8"/>
      <c r="D49" s="8"/>
      <c r="E49" s="8"/>
      <c r="F49" s="8"/>
      <c r="G49" s="8"/>
    </row>
    <row r="50" spans="1:7" x14ac:dyDescent="0.25">
      <c r="A50" s="25"/>
      <c r="B50" s="26"/>
      <c r="C50" s="26"/>
      <c r="D50" s="26"/>
      <c r="E50" s="15"/>
      <c r="F50" s="15"/>
      <c r="G50" s="15"/>
    </row>
  </sheetData>
  <mergeCells count="5">
    <mergeCell ref="A48:B48"/>
    <mergeCell ref="A50:D50"/>
    <mergeCell ref="A1:D1"/>
    <mergeCell ref="A3:G3"/>
    <mergeCell ref="A2:H2"/>
  </mergeCells>
  <pageMargins left="0.59027779999999996" right="0.59027779999999996" top="0.59027779999999996" bottom="0.59027779999999996" header="0.39374999999999999" footer="0.39374999999999999"/>
  <pageSetup paperSize="9" scale="6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ACE0D-A686-4068-86E5-2D1DFB0B3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2021-04-13T07:57:26Z</cp:lastPrinted>
  <dcterms:created xsi:type="dcterms:W3CDTF">2021-04-12T15:00:31Z</dcterms:created>
  <dcterms:modified xsi:type="dcterms:W3CDTF">2021-04-13T07:57:32Z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10_15_11)(20).xlsx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